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0bis\Drafts\"/>
    </mc:Choice>
  </mc:AlternateContent>
  <bookViews>
    <workbookView xWindow="0" yWindow="0" windowWidth="18345" windowHeight="6480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2" l="1"/>
  <c r="Q21" i="2"/>
  <c r="P21" i="2"/>
  <c r="R13" i="2" l="1"/>
  <c r="Q13" i="2"/>
  <c r="P13" i="2"/>
  <c r="R14" i="2"/>
  <c r="Q14" i="2"/>
  <c r="P14" i="2"/>
  <c r="R7" i="2"/>
  <c r="Q7" i="2"/>
  <c r="P7" i="2"/>
  <c r="R8" i="2"/>
  <c r="Q8" i="2"/>
  <c r="P8" i="2"/>
  <c r="R12" i="2"/>
  <c r="Q12" i="2"/>
  <c r="P12" i="2"/>
  <c r="R9" i="2"/>
  <c r="Q9" i="2"/>
  <c r="P9" i="2"/>
  <c r="R11" i="2" l="1"/>
  <c r="Q11" i="2"/>
  <c r="P11" i="2"/>
  <c r="R6" i="2"/>
  <c r="Q6" i="2"/>
  <c r="P6" i="2"/>
  <c r="R15" i="2"/>
  <c r="Q15" i="2"/>
  <c r="P15" i="2"/>
  <c r="R5" i="2"/>
  <c r="Q5" i="2"/>
  <c r="P5" i="2"/>
  <c r="R39" i="2" l="1"/>
  <c r="Q39" i="2"/>
  <c r="P39" i="2"/>
  <c r="R29" i="2"/>
  <c r="Q29" i="2"/>
  <c r="P29" i="2"/>
  <c r="P35" i="2"/>
  <c r="Q35" i="2"/>
  <c r="R35" i="2"/>
  <c r="R34" i="2"/>
  <c r="Q34" i="2"/>
  <c r="P34" i="2"/>
  <c r="R33" i="2"/>
  <c r="Q33" i="2"/>
  <c r="P33" i="2"/>
  <c r="R32" i="2"/>
  <c r="Q32" i="2"/>
  <c r="P32" i="2"/>
  <c r="R31" i="2"/>
  <c r="Q31" i="2"/>
  <c r="P31" i="2"/>
  <c r="R30" i="2"/>
  <c r="Q30" i="2"/>
  <c r="P30" i="2"/>
  <c r="P18" i="2"/>
  <c r="Q18" i="2"/>
  <c r="R18" i="2"/>
  <c r="R19" i="2" l="1"/>
  <c r="Q19" i="2"/>
  <c r="P19" i="2"/>
  <c r="R20" i="2"/>
  <c r="Q20" i="2"/>
  <c r="P20" i="2"/>
  <c r="R16" i="2"/>
  <c r="Q16" i="2"/>
  <c r="P16" i="2"/>
  <c r="R17" i="2"/>
  <c r="Q17" i="2"/>
  <c r="P17" i="2"/>
  <c r="R27" i="2"/>
  <c r="Q27" i="2"/>
  <c r="P27" i="2"/>
  <c r="R26" i="2"/>
  <c r="Q26" i="2"/>
  <c r="P26" i="2"/>
  <c r="R28" i="2"/>
  <c r="Q28" i="2"/>
  <c r="P28" i="2"/>
  <c r="R41" i="2" l="1"/>
  <c r="Q41" i="2"/>
  <c r="P41" i="2"/>
  <c r="R40" i="2"/>
  <c r="Q40" i="2"/>
  <c r="P40" i="2"/>
  <c r="P10" i="2" l="1"/>
  <c r="Q10" i="2"/>
  <c r="R10" i="2"/>
  <c r="P25" i="2"/>
  <c r="Q25" i="2"/>
  <c r="R25" i="2"/>
  <c r="P22" i="2"/>
  <c r="Q22" i="2"/>
  <c r="R22" i="2"/>
  <c r="P36" i="2"/>
  <c r="Q36" i="2"/>
  <c r="R36" i="2"/>
  <c r="P37" i="2"/>
  <c r="Q37" i="2"/>
  <c r="R37" i="2"/>
  <c r="P38" i="2"/>
  <c r="Q38" i="2"/>
  <c r="R38" i="2"/>
  <c r="P42" i="2"/>
  <c r="Q42" i="2"/>
  <c r="R42" i="2"/>
  <c r="P4" i="2"/>
  <c r="R4" i="2"/>
  <c r="Q4" i="2"/>
</calcChain>
</file>

<file path=xl/comments1.xml><?xml version="1.0" encoding="utf-8"?>
<comments xmlns="http://schemas.openxmlformats.org/spreadsheetml/2006/main">
  <authors>
    <author>Kazuyoshi Uesaka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R4-168156
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R4-168155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D21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Rep768 is no possible for NPDCCH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With impairments</t>
        </r>
      </text>
    </comment>
  </commentList>
</comments>
</file>

<file path=xl/sharedStrings.xml><?xml version="1.0" encoding="utf-8"?>
<sst xmlns="http://schemas.openxmlformats.org/spreadsheetml/2006/main" count="105" uniqueCount="98">
  <si>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</si>
  <si>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</si>
  <si>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</si>
  <si>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</si>
  <si>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</si>
  <si>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</si>
  <si>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</si>
  <si>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</si>
  <si>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</si>
  <si>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3GPP TSG-RAN WG4 meeting #80bis
Ljubljana, Slovenia, 10 – 14 October, 2016</t>
  </si>
  <si>
    <t>Simulation results without impairments</t>
  </si>
  <si>
    <t>Source</t>
  </si>
  <si>
    <t>Tdoc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</si>
  <si>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</si>
  <si>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</si>
  <si>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</si>
  <si>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</si>
  <si>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</si>
  <si>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</si>
  <si>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</si>
  <si>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</si>
  <si>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</si>
  <si>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6.3.4.1</t>
  </si>
  <si>
    <t>Simulation summary of NB-IoT UE demodulation requirements</t>
  </si>
  <si>
    <t>These result spreadsheets summarize companies' simulation result with/without impairments for NB-IoT UE demodulation requiremetns</t>
  </si>
  <si>
    <t>HD-FDD</t>
  </si>
  <si>
    <t>CATT</t>
  </si>
  <si>
    <t>Nokia</t>
  </si>
  <si>
    <t>ZTE</t>
  </si>
  <si>
    <t>NPBCH</t>
  </si>
  <si>
    <t>NPDCCH</t>
  </si>
  <si>
    <t>Standalone EPA5 1x1 Rep32</t>
  </si>
  <si>
    <t>Standalone EPA5 1x1 Rep64</t>
  </si>
  <si>
    <t>1NRS EPA5</t>
  </si>
  <si>
    <t>2NRS ETU1</t>
  </si>
  <si>
    <t>Standalone ETU1 1x1 Rep256</t>
  </si>
  <si>
    <t>Standalone ETU1 1x1 Rep1024</t>
  </si>
  <si>
    <t>1NRS ETU1</t>
  </si>
  <si>
    <t>2NRS EPA5</t>
  </si>
  <si>
    <t>Inband EPA5 2x1 low Rep128</t>
  </si>
  <si>
    <t>Inband EPA5 2x1 low Rep256</t>
  </si>
  <si>
    <t>Inband ETU1 2x1 low Rep256</t>
  </si>
  <si>
    <t>Inband ETU1 2x1 low Rep1024</t>
  </si>
  <si>
    <t>[-12]</t>
  </si>
  <si>
    <t>R4-168207
R4-168208
R4-168209</t>
  </si>
  <si>
    <t>[-6]</t>
  </si>
  <si>
    <t>[-8]</t>
  </si>
  <si>
    <t>[-12.5]</t>
  </si>
  <si>
    <t>[-13.5]</t>
  </si>
  <si>
    <t>[-13.0]</t>
  </si>
  <si>
    <t>Standalone EPA5 1x1 [Rep128]</t>
  </si>
  <si>
    <t>Standalone ETU1 1x1 [Rep512]</t>
  </si>
  <si>
    <t>Inband EPA5 2x1 low [Rep64]</t>
  </si>
  <si>
    <t>Inband ETU1 2x1 low [Rep512]</t>
  </si>
  <si>
    <t>EPA1 1x1 2x640ms</t>
  </si>
  <si>
    <t>EPA1 1x1 1x640ms</t>
  </si>
  <si>
    <t>EPA1 2x1 low 1x640ms</t>
  </si>
  <si>
    <t>EPA1 2x1 low 2x640ms</t>
  </si>
  <si>
    <t>EPA1 1x1 3x640ms</t>
  </si>
  <si>
    <t>EPA1 2x1 low 3x640ms</t>
  </si>
  <si>
    <t>1NRS EPA1</t>
  </si>
  <si>
    <t>2NRS EPA1</t>
  </si>
  <si>
    <t>R4-167243
R4-167244
R4-167242</t>
  </si>
  <si>
    <t>EPA1 1x1 4x640ms</t>
  </si>
  <si>
    <t>EPA1 1x1 5x640ms</t>
  </si>
  <si>
    <t>EPA1 1x1 6x640ms</t>
  </si>
  <si>
    <t>EPA1 2x1 low 4x640ms</t>
  </si>
  <si>
    <t>EPA1 2x1 low 5x640ms</t>
  </si>
  <si>
    <t>EPA1 2x1 low 6x640ms</t>
  </si>
  <si>
    <t>[-13]</t>
  </si>
  <si>
    <t>R4-167506
R4-167507
R4-167505</t>
  </si>
  <si>
    <t>R4-167568
R4-167569
R4-167567
R4-167570</t>
  </si>
  <si>
    <t>R4-168040
R4-168041
R4-168052</t>
  </si>
  <si>
    <t>R4-168148
R4-168150</t>
  </si>
  <si>
    <t>R4-168157
R4-168156
R4-168158
R4-168155</t>
  </si>
  <si>
    <t>R4-168368
R4-168367
R4-168366</t>
  </si>
  <si>
    <t>Inband I_TBS=4, I_SF=0, EPA5 2x1 Rep1</t>
  </si>
  <si>
    <t>Inband I_TBS=4, I_SF=0, EPA5 2x1 Rep8</t>
  </si>
  <si>
    <t>Inband I_TBS=4, I_SF=0, EPA5 2x1 [Rep16]</t>
  </si>
  <si>
    <t>Inband I_TBS=4, I_SF=0, EPA5 2x1 Rep32</t>
  </si>
  <si>
    <t>Inband I_TBS=4, I_SF=0, ETU1 2x1 Rep128</t>
  </si>
  <si>
    <t>Inband I_TBS=4, I_SF=0, ETU1 2x1 [Rep192]</t>
  </si>
  <si>
    <t>Inband I_TBS=4, I_SF=0, ETU1 2x1 Rep256</t>
  </si>
  <si>
    <t>Standalone I_TBS=9, I_SF=3, EPA5 1x1 Rep16</t>
  </si>
  <si>
    <t>Standalone I_TBS=9, I_SF=3, EPA5 1x1 [Rep32]</t>
  </si>
  <si>
    <t>Standalone I_TBS=9, I_SF=3, EPA5 1x1 Rep64</t>
  </si>
  <si>
    <t>Standalone I_TBS=6, I_SF=3, ETU1 1x1 Rep64</t>
  </si>
  <si>
    <t>Standalone I_TBS=6, I_SF=3, ETU1 1x1 Rep128</t>
  </si>
  <si>
    <t>Standalone I_TBS=6, I_SF=3, ETU1 1x1 [Rep192]</t>
  </si>
  <si>
    <t>Standalone I_TBS=6, I_SF=3, ETU1 1x1 Rep256</t>
  </si>
  <si>
    <t>NPDSCH</t>
  </si>
  <si>
    <t>Inband ETU1 2x1 low Rep768</t>
  </si>
  <si>
    <t>[-5.7]</t>
  </si>
  <si>
    <t>[-6.4]</t>
  </si>
  <si>
    <t>[-11.1]</t>
  </si>
  <si>
    <t>[-8.2]</t>
  </si>
  <si>
    <t>[-12.2]</t>
  </si>
  <si>
    <t>R4-168734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</si>
</sst>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3" fillId="0" borderId="0" xfId="0" applyFon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38.5703125" customWidth="1"/>
  </cols>
  <sheetData>
    <row r="1" spans="1:2" ht="30" x14ac:dyDescent="0.25">
      <c r="A1" s="1" t="s">
        <v>9</v>
      </c>
    </row>
    <row r="3" spans="1:2" x14ac:dyDescent="0.25">
      <c r="A3" t="s">
        <v>0</v>
      </c>
      <c r="B3" t="s">
        <v>97</v>
      </c>
    </row>
    <row r="4" spans="1:2" x14ac:dyDescent="0.25">
      <c r="A4" t="s">
        <v>1</v>
      </c>
      <c r="B4" t="s">
        <v>22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23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24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2"/>
  <sheetViews>
    <sheetView zoomScale="85" zoomScaleNormal="85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D28" sqref="D28"/>
    </sheetView>
  </sheetViews>
  <sheetFormatPr defaultRowHeight="15" x14ac:dyDescent="0.25"/>
  <cols>
    <col min="3" max="3" width="10.5703125" bestFit="1" customWidth="1"/>
    <col min="4" max="4" width="43.140625" bestFit="1" customWidth="1"/>
    <col min="5" max="21" width="12.7109375" customWidth="1"/>
  </cols>
  <sheetData>
    <row r="1" spans="1:18" x14ac:dyDescent="0.25">
      <c r="D1" s="10" t="s">
        <v>10</v>
      </c>
    </row>
    <row r="2" spans="1:18" x14ac:dyDescent="0.25">
      <c r="A2" s="3"/>
      <c r="B2" s="3"/>
      <c r="C2" s="3"/>
      <c r="D2" s="3" t="s">
        <v>11</v>
      </c>
      <c r="E2" s="3"/>
      <c r="F2" s="3" t="s">
        <v>8</v>
      </c>
      <c r="G2" s="3" t="s">
        <v>26</v>
      </c>
      <c r="H2" s="3" t="s">
        <v>13</v>
      </c>
      <c r="I2" s="3" t="s">
        <v>15</v>
      </c>
      <c r="J2" s="3" t="s">
        <v>27</v>
      </c>
      <c r="K2" s="3" t="s">
        <v>16</v>
      </c>
      <c r="L2" s="3" t="s">
        <v>14</v>
      </c>
      <c r="M2" s="3" t="s">
        <v>28</v>
      </c>
      <c r="N2" s="3" t="s">
        <v>17</v>
      </c>
      <c r="O2" s="3" t="s">
        <v>18</v>
      </c>
      <c r="P2" s="3"/>
      <c r="Q2" s="3"/>
      <c r="R2" s="3"/>
    </row>
    <row r="3" spans="1:18" ht="60" x14ac:dyDescent="0.25">
      <c r="A3" s="3"/>
      <c r="B3" s="3"/>
      <c r="C3" s="3"/>
      <c r="D3" s="3" t="s">
        <v>12</v>
      </c>
      <c r="E3" s="3"/>
      <c r="F3" s="5" t="s">
        <v>44</v>
      </c>
      <c r="G3" s="5" t="s">
        <v>70</v>
      </c>
      <c r="H3" s="5" t="s">
        <v>71</v>
      </c>
      <c r="I3" s="5" t="s">
        <v>62</v>
      </c>
      <c r="J3" s="5" t="s">
        <v>75</v>
      </c>
      <c r="K3" s="5" t="s">
        <v>73</v>
      </c>
      <c r="L3" s="5" t="s">
        <v>72</v>
      </c>
      <c r="M3" s="5" t="s">
        <v>74</v>
      </c>
      <c r="N3" s="3"/>
      <c r="O3" s="3"/>
      <c r="P3" s="3" t="s">
        <v>19</v>
      </c>
      <c r="Q3" s="3" t="s">
        <v>20</v>
      </c>
      <c r="R3" s="3" t="s">
        <v>21</v>
      </c>
    </row>
    <row r="4" spans="1:18" x14ac:dyDescent="0.25">
      <c r="A4" s="7" t="s">
        <v>25</v>
      </c>
      <c r="B4" s="7" t="s">
        <v>29</v>
      </c>
      <c r="C4" s="7" t="s">
        <v>60</v>
      </c>
      <c r="D4" s="3" t="s">
        <v>55</v>
      </c>
      <c r="E4" s="3"/>
      <c r="F4" s="2">
        <v>-4.5</v>
      </c>
      <c r="G4" s="2">
        <v>-3.9</v>
      </c>
      <c r="H4" s="2"/>
      <c r="I4" s="2"/>
      <c r="J4" s="2"/>
      <c r="K4" s="2">
        <v>-3.3</v>
      </c>
      <c r="L4" s="2"/>
      <c r="M4" s="2">
        <v>-5.0999999999999996</v>
      </c>
      <c r="N4" s="2"/>
      <c r="O4" s="2"/>
      <c r="P4" s="6">
        <f t="shared" ref="P4:P42" si="0">_xlfn.STDEV.P(F4:O4)</f>
        <v>0.67082039324994169</v>
      </c>
      <c r="Q4" s="6">
        <f t="shared" ref="Q4:Q42" si="1">MAX(F4:O4)-MIN(F4:O4)</f>
        <v>1.7999999999999998</v>
      </c>
      <c r="R4" s="6">
        <f t="shared" ref="R4:R42" si="2">AVERAGE(F4:O4)</f>
        <v>-4.1999999999999993</v>
      </c>
    </row>
    <row r="5" spans="1:18" x14ac:dyDescent="0.25">
      <c r="A5" s="8"/>
      <c r="B5" s="8"/>
      <c r="C5" s="8"/>
      <c r="D5" s="3" t="s">
        <v>54</v>
      </c>
      <c r="E5" s="3"/>
      <c r="F5" s="2">
        <v>-6.5</v>
      </c>
      <c r="G5" s="2">
        <v>-6.8</v>
      </c>
      <c r="H5" s="2"/>
      <c r="I5" s="2"/>
      <c r="J5" s="2"/>
      <c r="K5" s="2"/>
      <c r="L5" s="2">
        <v>-7</v>
      </c>
      <c r="M5" s="2">
        <v>-9.6</v>
      </c>
      <c r="N5" s="2"/>
      <c r="O5" s="2"/>
      <c r="P5" s="6">
        <f t="shared" ref="P5" si="3">_xlfn.STDEV.P(F5:O5)</f>
        <v>1.2397076268217475</v>
      </c>
      <c r="Q5" s="6">
        <f t="shared" ref="Q5" si="4">MAX(F5:O5)-MIN(F5:O5)</f>
        <v>3.0999999999999996</v>
      </c>
      <c r="R5" s="6">
        <f t="shared" ref="R5" si="5">AVERAGE(F5:O5)</f>
        <v>-7.4749999999999996</v>
      </c>
    </row>
    <row r="6" spans="1:18" x14ac:dyDescent="0.25">
      <c r="A6" s="8"/>
      <c r="B6" s="8"/>
      <c r="C6" s="8"/>
      <c r="D6" s="3" t="s">
        <v>58</v>
      </c>
      <c r="E6" s="3"/>
      <c r="F6" s="2">
        <v>-7.4</v>
      </c>
      <c r="G6" s="2">
        <v>-8.6</v>
      </c>
      <c r="H6" s="2"/>
      <c r="I6" s="2"/>
      <c r="J6" s="2"/>
      <c r="K6" s="2"/>
      <c r="L6" s="2">
        <v>-10</v>
      </c>
      <c r="M6" s="2">
        <v>-11.7</v>
      </c>
      <c r="N6" s="2"/>
      <c r="O6" s="2"/>
      <c r="P6" s="6">
        <f t="shared" ref="P6:P8" si="6">_xlfn.STDEV.P(F6:O6)</f>
        <v>1.6037066439969598</v>
      </c>
      <c r="Q6" s="6">
        <f t="shared" ref="Q6:Q8" si="7">MAX(F6:O6)-MIN(F6:O6)</f>
        <v>4.2999999999999989</v>
      </c>
      <c r="R6" s="6">
        <f t="shared" ref="R6:R8" si="8">AVERAGE(F6:O6)</f>
        <v>-9.4250000000000007</v>
      </c>
    </row>
    <row r="7" spans="1:18" x14ac:dyDescent="0.25">
      <c r="A7" s="8"/>
      <c r="B7" s="8"/>
      <c r="C7" s="8"/>
      <c r="D7" s="3" t="s">
        <v>63</v>
      </c>
      <c r="E7" s="3"/>
      <c r="F7" s="2">
        <v>-8.1</v>
      </c>
      <c r="G7" s="2"/>
      <c r="H7" s="2"/>
      <c r="I7" s="2"/>
      <c r="J7" s="2"/>
      <c r="K7" s="2"/>
      <c r="L7" s="2">
        <v>-11.2</v>
      </c>
      <c r="M7" s="2"/>
      <c r="N7" s="2"/>
      <c r="O7" s="2"/>
      <c r="P7" s="6">
        <f t="shared" ref="P7" si="9">_xlfn.STDEV.P(F7:O7)</f>
        <v>1.5500000000000056</v>
      </c>
      <c r="Q7" s="6">
        <f t="shared" ref="Q7" si="10">MAX(F7:O7)-MIN(F7:O7)</f>
        <v>3.0999999999999996</v>
      </c>
      <c r="R7" s="6">
        <f t="shared" ref="R7" si="11">AVERAGE(F7:O7)</f>
        <v>-9.6499999999999986</v>
      </c>
    </row>
    <row r="8" spans="1:18" x14ac:dyDescent="0.25">
      <c r="A8" s="8"/>
      <c r="B8" s="8"/>
      <c r="C8" s="8"/>
      <c r="D8" s="3" t="s">
        <v>64</v>
      </c>
      <c r="E8" s="3"/>
      <c r="F8" s="2">
        <v>-8.6</v>
      </c>
      <c r="G8" s="2"/>
      <c r="H8" s="2"/>
      <c r="I8" s="2" t="s">
        <v>69</v>
      </c>
      <c r="J8" s="2"/>
      <c r="K8" s="2"/>
      <c r="L8" s="2">
        <v>-12.1</v>
      </c>
      <c r="M8" s="2"/>
      <c r="N8" s="2"/>
      <c r="O8" s="2"/>
      <c r="P8" s="6">
        <f t="shared" si="6"/>
        <v>1.750000000000004</v>
      </c>
      <c r="Q8" s="6">
        <f t="shared" si="7"/>
        <v>3.5</v>
      </c>
      <c r="R8" s="6">
        <f t="shared" si="8"/>
        <v>-10.35</v>
      </c>
    </row>
    <row r="9" spans="1:18" x14ac:dyDescent="0.25">
      <c r="A9" s="8"/>
      <c r="B9" s="8"/>
      <c r="C9" s="9"/>
      <c r="D9" s="3" t="s">
        <v>65</v>
      </c>
      <c r="E9" s="3"/>
      <c r="F9" s="2">
        <v>-9.1</v>
      </c>
      <c r="G9" s="2"/>
      <c r="H9" s="2"/>
      <c r="I9" s="2"/>
      <c r="J9" s="2"/>
      <c r="K9" s="2"/>
      <c r="L9" s="2">
        <v>-12.5</v>
      </c>
      <c r="M9" s="2"/>
      <c r="N9" s="2"/>
      <c r="O9" s="2"/>
      <c r="P9" s="6">
        <f t="shared" ref="P9" si="12">_xlfn.STDEV.P(F9:O9)</f>
        <v>1.699999999999996</v>
      </c>
      <c r="Q9" s="6">
        <f t="shared" ref="Q9" si="13">MAX(F9:O9)-MIN(F9:O9)</f>
        <v>3.4000000000000004</v>
      </c>
      <c r="R9" s="6">
        <f t="shared" ref="R9" si="14">AVERAGE(F9:O9)</f>
        <v>-10.8</v>
      </c>
    </row>
    <row r="10" spans="1:18" x14ac:dyDescent="0.25">
      <c r="A10" s="8"/>
      <c r="B10" s="8"/>
      <c r="C10" s="7" t="s">
        <v>61</v>
      </c>
      <c r="D10" s="3" t="s">
        <v>56</v>
      </c>
      <c r="E10" s="3"/>
      <c r="F10" s="2">
        <v>-7.5</v>
      </c>
      <c r="G10" s="2">
        <v>-5.8</v>
      </c>
      <c r="H10" s="2">
        <v>-8.1</v>
      </c>
      <c r="I10" s="2"/>
      <c r="J10" s="2">
        <v>-6.6</v>
      </c>
      <c r="K10" s="2">
        <v>-6.1</v>
      </c>
      <c r="L10" s="2"/>
      <c r="M10" s="2">
        <v>-8.1999999999999993</v>
      </c>
      <c r="N10" s="2"/>
      <c r="O10" s="2"/>
      <c r="P10" s="6">
        <f t="shared" si="0"/>
        <v>0.93941471140279986</v>
      </c>
      <c r="Q10" s="6">
        <f t="shared" si="1"/>
        <v>2.3999999999999995</v>
      </c>
      <c r="R10" s="6">
        <f t="shared" si="2"/>
        <v>-7.05</v>
      </c>
    </row>
    <row r="11" spans="1:18" x14ac:dyDescent="0.25">
      <c r="A11" s="8"/>
      <c r="B11" s="8"/>
      <c r="C11" s="8"/>
      <c r="D11" s="3" t="s">
        <v>57</v>
      </c>
      <c r="E11" s="3"/>
      <c r="F11" s="2">
        <v>-8.9</v>
      </c>
      <c r="G11" s="2">
        <v>-7.9</v>
      </c>
      <c r="H11" s="2">
        <v>-10.7</v>
      </c>
      <c r="I11" s="2"/>
      <c r="J11" s="2"/>
      <c r="K11" s="2"/>
      <c r="L11" s="2">
        <v>-8.5</v>
      </c>
      <c r="M11" s="2"/>
      <c r="N11" s="2"/>
      <c r="O11" s="2"/>
      <c r="P11" s="6">
        <f t="shared" ref="P11:P14" si="15">_xlfn.STDEV.P(F11:O11)</f>
        <v>1.0440306508910566</v>
      </c>
      <c r="Q11" s="6">
        <f t="shared" ref="Q11:Q14" si="16">MAX(F11:O11)-MIN(F11:O11)</f>
        <v>2.7999999999999989</v>
      </c>
      <c r="R11" s="6">
        <f t="shared" ref="R11:R14" si="17">AVERAGE(F11:O11)</f>
        <v>-9</v>
      </c>
    </row>
    <row r="12" spans="1:18" x14ac:dyDescent="0.25">
      <c r="A12" s="8"/>
      <c r="B12" s="8"/>
      <c r="C12" s="8"/>
      <c r="D12" s="3" t="s">
        <v>59</v>
      </c>
      <c r="E12" s="3"/>
      <c r="F12" s="2">
        <v>-9.6999999999999993</v>
      </c>
      <c r="G12" s="2">
        <v>-9.6999999999999993</v>
      </c>
      <c r="H12" s="2">
        <v>-12</v>
      </c>
      <c r="I12" s="2"/>
      <c r="J12" s="2"/>
      <c r="K12" s="2"/>
      <c r="L12" s="2">
        <v>-10.8</v>
      </c>
      <c r="M12" s="2"/>
      <c r="N12" s="2"/>
      <c r="O12" s="2"/>
      <c r="P12" s="6">
        <f t="shared" si="15"/>
        <v>0.95000000000000029</v>
      </c>
      <c r="Q12" s="6">
        <f t="shared" si="16"/>
        <v>2.3000000000000007</v>
      </c>
      <c r="R12" s="6">
        <f t="shared" si="17"/>
        <v>-10.55</v>
      </c>
    </row>
    <row r="13" spans="1:18" x14ac:dyDescent="0.25">
      <c r="A13" s="8"/>
      <c r="B13" s="8"/>
      <c r="C13" s="8"/>
      <c r="D13" s="3" t="s">
        <v>66</v>
      </c>
      <c r="E13" s="3"/>
      <c r="F13" s="2">
        <v>-10.3</v>
      </c>
      <c r="G13" s="2"/>
      <c r="H13" s="2"/>
      <c r="I13" s="2" t="s">
        <v>47</v>
      </c>
      <c r="J13" s="2"/>
      <c r="K13" s="2"/>
      <c r="L13" s="2">
        <v>-11.8</v>
      </c>
      <c r="M13" s="2">
        <v>-12.4</v>
      </c>
      <c r="N13" s="2"/>
      <c r="O13" s="2"/>
      <c r="P13" s="6">
        <f t="shared" ref="P13" si="18">_xlfn.STDEV.P(F13:O13)</f>
        <v>0.88317608663278457</v>
      </c>
      <c r="Q13" s="6">
        <f t="shared" ref="Q13" si="19">MAX(F13:O13)-MIN(F13:O13)</f>
        <v>2.0999999999999996</v>
      </c>
      <c r="R13" s="6">
        <f t="shared" ref="R13" si="20">AVERAGE(F13:O13)</f>
        <v>-11.5</v>
      </c>
    </row>
    <row r="14" spans="1:18" x14ac:dyDescent="0.25">
      <c r="A14" s="8"/>
      <c r="B14" s="8"/>
      <c r="C14" s="8"/>
      <c r="D14" s="3" t="s">
        <v>67</v>
      </c>
      <c r="E14" s="3"/>
      <c r="F14" s="2">
        <v>-10.8</v>
      </c>
      <c r="G14" s="2"/>
      <c r="H14" s="2"/>
      <c r="I14" s="2"/>
      <c r="J14" s="2"/>
      <c r="K14" s="2"/>
      <c r="L14" s="2">
        <v>-12.5</v>
      </c>
      <c r="M14" s="2"/>
      <c r="N14" s="2"/>
      <c r="O14" s="2"/>
      <c r="P14" s="6">
        <f t="shared" si="15"/>
        <v>0.84999999999999964</v>
      </c>
      <c r="Q14" s="6">
        <f t="shared" si="16"/>
        <v>1.6999999999999993</v>
      </c>
      <c r="R14" s="6">
        <f t="shared" si="17"/>
        <v>-11.65</v>
      </c>
    </row>
    <row r="15" spans="1:18" x14ac:dyDescent="0.25">
      <c r="A15" s="8"/>
      <c r="B15" s="9"/>
      <c r="C15" s="9"/>
      <c r="D15" s="3" t="s">
        <v>68</v>
      </c>
      <c r="E15" s="3"/>
      <c r="F15" s="2">
        <v>-11.1</v>
      </c>
      <c r="G15" s="2"/>
      <c r="H15" s="2"/>
      <c r="I15" s="2"/>
      <c r="J15" s="2"/>
      <c r="K15" s="2"/>
      <c r="L15" s="2">
        <v>-12.7</v>
      </c>
      <c r="M15" s="2"/>
      <c r="N15" s="2"/>
      <c r="O15" s="2"/>
      <c r="P15" s="6">
        <f t="shared" si="0"/>
        <v>0.79999999999999982</v>
      </c>
      <c r="Q15" s="6">
        <f t="shared" si="1"/>
        <v>1.5999999999999996</v>
      </c>
      <c r="R15" s="6">
        <f t="shared" si="2"/>
        <v>-11.899999999999999</v>
      </c>
    </row>
    <row r="16" spans="1:18" x14ac:dyDescent="0.25">
      <c r="A16" s="8"/>
      <c r="B16" s="7" t="s">
        <v>30</v>
      </c>
      <c r="C16" s="11" t="s">
        <v>38</v>
      </c>
      <c r="D16" s="4" t="s">
        <v>52</v>
      </c>
      <c r="E16" s="3"/>
      <c r="F16" s="2">
        <v>-5</v>
      </c>
      <c r="G16" s="2">
        <v>-6.5</v>
      </c>
      <c r="H16" s="2" t="s">
        <v>92</v>
      </c>
      <c r="I16" s="2"/>
      <c r="J16" s="2">
        <v>-4.7</v>
      </c>
      <c r="K16" s="2">
        <v>-5.8</v>
      </c>
      <c r="L16" s="2"/>
      <c r="M16" s="2">
        <v>-6.6</v>
      </c>
      <c r="N16" s="2"/>
      <c r="O16" s="2"/>
      <c r="P16" s="6">
        <f t="shared" ref="P16" si="21">_xlfn.STDEV.P(F16:O16)</f>
        <v>0.76785415281809588</v>
      </c>
      <c r="Q16" s="6">
        <f t="shared" ref="Q16" si="22">MAX(F16:O16)-MIN(F16:O16)</f>
        <v>1.8999999999999995</v>
      </c>
      <c r="R16" s="6">
        <f t="shared" ref="R16" si="23">AVERAGE(F16:O16)</f>
        <v>-5.7200000000000006</v>
      </c>
    </row>
    <row r="17" spans="1:18" x14ac:dyDescent="0.25">
      <c r="A17" s="8"/>
      <c r="B17" s="8"/>
      <c r="C17" s="12"/>
      <c r="D17" s="3" t="s">
        <v>39</v>
      </c>
      <c r="E17" s="3"/>
      <c r="F17" s="2">
        <v>-8.1</v>
      </c>
      <c r="G17" s="2">
        <v>-10.3</v>
      </c>
      <c r="H17" s="2"/>
      <c r="I17" s="2"/>
      <c r="J17" s="2">
        <v>-8.1999999999999993</v>
      </c>
      <c r="K17" s="2"/>
      <c r="L17" s="2"/>
      <c r="M17" s="2"/>
      <c r="N17" s="2"/>
      <c r="O17" s="2"/>
      <c r="P17" s="6">
        <f>_xlfn.STDEV.P(F17:O17)</f>
        <v>1.0143416036468684</v>
      </c>
      <c r="Q17" s="6">
        <f>MAX(F17:O17)-MIN(F17:O17)</f>
        <v>2.2000000000000011</v>
      </c>
      <c r="R17" s="6">
        <f>AVERAGE(F17:O17)</f>
        <v>-8.8666666666666654</v>
      </c>
    </row>
    <row r="18" spans="1:18" x14ac:dyDescent="0.25">
      <c r="A18" s="8"/>
      <c r="B18" s="8"/>
      <c r="C18" s="13"/>
      <c r="D18" s="3" t="s">
        <v>40</v>
      </c>
      <c r="E18" s="3"/>
      <c r="F18" s="2">
        <v>-10.7</v>
      </c>
      <c r="G18" s="2">
        <v>-13.4</v>
      </c>
      <c r="H18" s="2"/>
      <c r="I18" s="2"/>
      <c r="J18" s="2">
        <v>-10.7</v>
      </c>
      <c r="K18" s="2"/>
      <c r="L18" s="2"/>
      <c r="M18" s="2"/>
      <c r="N18" s="2"/>
      <c r="O18" s="2"/>
      <c r="P18" s="6">
        <f t="shared" ref="P18:P20" si="24">_xlfn.STDEV.P(F18:O18)</f>
        <v>1.2727922061357924</v>
      </c>
      <c r="Q18" s="6">
        <f t="shared" ref="Q18:Q20" si="25">MAX(F18:O18)-MIN(F18:O18)</f>
        <v>2.7000000000000011</v>
      </c>
      <c r="R18" s="6">
        <f t="shared" ref="R18:R20" si="26">AVERAGE(F18:O18)</f>
        <v>-11.6</v>
      </c>
    </row>
    <row r="19" spans="1:18" x14ac:dyDescent="0.25">
      <c r="A19" s="8"/>
      <c r="B19" s="8"/>
      <c r="C19" s="11" t="s">
        <v>34</v>
      </c>
      <c r="D19" s="3" t="s">
        <v>41</v>
      </c>
      <c r="E19" s="3"/>
      <c r="F19" s="2">
        <v>-8.9</v>
      </c>
      <c r="G19" s="2">
        <v>-9.4</v>
      </c>
      <c r="H19" s="2"/>
      <c r="I19" s="2"/>
      <c r="J19" s="2">
        <v>-8.1999999999999993</v>
      </c>
      <c r="K19" s="2"/>
      <c r="L19" s="2">
        <v>-8.8000000000000007</v>
      </c>
      <c r="M19" s="2"/>
      <c r="N19" s="2"/>
      <c r="O19" s="2"/>
      <c r="P19" s="6">
        <f t="shared" ref="P19" si="27">_xlfn.STDEV.P(F19:O19)</f>
        <v>0.42646805273079991</v>
      </c>
      <c r="Q19" s="6">
        <f t="shared" ref="Q19" si="28">MAX(F19:O19)-MIN(F19:O19)</f>
        <v>1.2000000000000011</v>
      </c>
      <c r="R19" s="6">
        <f t="shared" ref="R19" si="29">AVERAGE(F19:O19)</f>
        <v>-8.8249999999999993</v>
      </c>
    </row>
    <row r="20" spans="1:18" x14ac:dyDescent="0.25">
      <c r="A20" s="8"/>
      <c r="B20" s="8"/>
      <c r="C20" s="12"/>
      <c r="D20" s="4" t="s">
        <v>53</v>
      </c>
      <c r="E20" s="3"/>
      <c r="F20" s="2">
        <v>-11.7</v>
      </c>
      <c r="G20" s="2">
        <v>-12.3</v>
      </c>
      <c r="H20" s="2" t="s">
        <v>94</v>
      </c>
      <c r="I20" s="2"/>
      <c r="J20" s="2">
        <v>-12</v>
      </c>
      <c r="K20" s="2">
        <v>-11.5</v>
      </c>
      <c r="L20" s="2">
        <v>-13</v>
      </c>
      <c r="M20" s="2" t="s">
        <v>43</v>
      </c>
      <c r="N20" s="2"/>
      <c r="O20" s="2"/>
      <c r="P20" s="6">
        <f t="shared" si="24"/>
        <v>0.52535702146254804</v>
      </c>
      <c r="Q20" s="6">
        <f t="shared" si="25"/>
        <v>1.5</v>
      </c>
      <c r="R20" s="6">
        <f t="shared" si="26"/>
        <v>-12.1</v>
      </c>
    </row>
    <row r="21" spans="1:18" x14ac:dyDescent="0.25">
      <c r="A21" s="8"/>
      <c r="B21" s="8"/>
      <c r="C21" s="12"/>
      <c r="D21" s="3" t="s">
        <v>91</v>
      </c>
      <c r="E21" s="3"/>
      <c r="F21" s="2"/>
      <c r="G21" s="2">
        <v>-14</v>
      </c>
      <c r="H21" s="2"/>
      <c r="I21" s="2"/>
      <c r="J21" s="2"/>
      <c r="K21" s="2"/>
      <c r="L21" s="2"/>
      <c r="M21" s="2"/>
      <c r="N21" s="2"/>
      <c r="O21" s="2"/>
      <c r="P21" s="6">
        <f>_xlfn.STDEV.P(F21:O21)</f>
        <v>0</v>
      </c>
      <c r="Q21" s="6">
        <f>MAX(F21:O21)-MIN(F21:O21)</f>
        <v>0</v>
      </c>
      <c r="R21" s="6">
        <f>AVERAGE(F21:O21)</f>
        <v>-14</v>
      </c>
    </row>
    <row r="22" spans="1:18" x14ac:dyDescent="0.25">
      <c r="A22" s="8"/>
      <c r="B22" s="8"/>
      <c r="C22" s="13"/>
      <c r="D22" s="3" t="s">
        <v>42</v>
      </c>
      <c r="E22" s="3"/>
      <c r="F22" s="2">
        <v>-14.2</v>
      </c>
      <c r="G22" s="2">
        <v>-15.6</v>
      </c>
      <c r="H22" s="2"/>
      <c r="I22" s="2"/>
      <c r="J22" s="2"/>
      <c r="K22" s="2"/>
      <c r="L22" s="2"/>
      <c r="M22" s="2"/>
      <c r="N22" s="2"/>
      <c r="O22" s="2"/>
      <c r="P22" s="6">
        <f>_xlfn.STDEV.P(F22:O22)</f>
        <v>0.70000000000000018</v>
      </c>
      <c r="Q22" s="6">
        <f>MAX(F22:O22)-MIN(F22:O22)</f>
        <v>1.4000000000000004</v>
      </c>
      <c r="R22" s="6">
        <f>AVERAGE(F22:O22)</f>
        <v>-14.899999999999999</v>
      </c>
    </row>
    <row r="23" spans="1:18" x14ac:dyDescent="0.25">
      <c r="A23" s="8"/>
      <c r="B23" s="8"/>
      <c r="C23" s="11" t="s">
        <v>33</v>
      </c>
      <c r="D23" s="3" t="s">
        <v>31</v>
      </c>
      <c r="E23" s="3"/>
      <c r="F23" s="2">
        <v>1.2</v>
      </c>
      <c r="G23" s="2">
        <v>1.2</v>
      </c>
      <c r="H23" s="2"/>
      <c r="I23" s="2"/>
      <c r="J23" s="2"/>
      <c r="K23" s="2"/>
      <c r="L23" s="2"/>
      <c r="M23" s="2"/>
      <c r="N23" s="2"/>
      <c r="O23" s="2"/>
      <c r="P23" s="6"/>
      <c r="Q23" s="6"/>
      <c r="R23" s="6"/>
    </row>
    <row r="24" spans="1:18" x14ac:dyDescent="0.25">
      <c r="A24" s="8"/>
      <c r="B24" s="8"/>
      <c r="C24" s="12"/>
      <c r="D24" s="3" t="s">
        <v>32</v>
      </c>
      <c r="E24" s="3"/>
      <c r="F24" s="2">
        <v>-2.9</v>
      </c>
      <c r="G24" s="2">
        <v>-3.4</v>
      </c>
      <c r="H24" s="2"/>
      <c r="I24" s="2"/>
      <c r="J24" s="2"/>
      <c r="K24" s="2"/>
      <c r="L24" s="2">
        <v>-3.1</v>
      </c>
      <c r="M24" s="2"/>
      <c r="N24" s="2"/>
      <c r="O24" s="2"/>
      <c r="P24" s="6"/>
      <c r="Q24" s="6"/>
      <c r="R24" s="6"/>
    </row>
    <row r="25" spans="1:18" x14ac:dyDescent="0.25">
      <c r="A25" s="8"/>
      <c r="B25" s="8"/>
      <c r="C25" s="13"/>
      <c r="D25" s="4" t="s">
        <v>50</v>
      </c>
      <c r="E25" s="3"/>
      <c r="F25" s="2">
        <v>-6.5</v>
      </c>
      <c r="G25" s="2">
        <v>-7.5</v>
      </c>
      <c r="H25" s="2" t="s">
        <v>93</v>
      </c>
      <c r="I25" s="2"/>
      <c r="J25" s="2"/>
      <c r="K25" s="2">
        <v>-6.5</v>
      </c>
      <c r="L25" s="2">
        <v>-8.1</v>
      </c>
      <c r="M25" s="2">
        <v>-9</v>
      </c>
      <c r="N25" s="2"/>
      <c r="O25" s="2"/>
      <c r="P25" s="6">
        <f t="shared" si="0"/>
        <v>0.95999999999999919</v>
      </c>
      <c r="Q25" s="6">
        <f t="shared" si="1"/>
        <v>2.5</v>
      </c>
      <c r="R25" s="6">
        <f t="shared" si="2"/>
        <v>-7.5200000000000005</v>
      </c>
    </row>
    <row r="26" spans="1:18" x14ac:dyDescent="0.25">
      <c r="A26" s="8"/>
      <c r="B26" s="8"/>
      <c r="C26" s="11" t="s">
        <v>37</v>
      </c>
      <c r="D26" s="3" t="s">
        <v>35</v>
      </c>
      <c r="E26" s="3"/>
      <c r="F26" s="2">
        <v>-7.8</v>
      </c>
      <c r="G26" s="2">
        <v>-5.4</v>
      </c>
      <c r="H26" s="2"/>
      <c r="I26" s="2"/>
      <c r="J26" s="2"/>
      <c r="K26" s="2"/>
      <c r="L26" s="2">
        <v>-5.9</v>
      </c>
      <c r="M26" s="2"/>
      <c r="N26" s="2"/>
      <c r="O26" s="2"/>
      <c r="P26" s="6">
        <f t="shared" ref="P26:P27" si="30">_xlfn.STDEV.P(F26:O26)</f>
        <v>1.0338708279513853</v>
      </c>
      <c r="Q26" s="6">
        <f t="shared" ref="Q26:Q27" si="31">MAX(F26:O26)-MIN(F26:O26)</f>
        <v>2.3999999999999995</v>
      </c>
      <c r="R26" s="6">
        <f t="shared" ref="R26:R27" si="32">AVERAGE(F26:O26)</f>
        <v>-6.3666666666666671</v>
      </c>
    </row>
    <row r="27" spans="1:18" x14ac:dyDescent="0.25">
      <c r="A27" s="8"/>
      <c r="B27" s="8"/>
      <c r="C27" s="12"/>
      <c r="D27" s="4" t="s">
        <v>51</v>
      </c>
      <c r="E27" s="3"/>
      <c r="F27" s="2">
        <v>-10.8</v>
      </c>
      <c r="G27" s="2">
        <v>-9.9</v>
      </c>
      <c r="H27" s="2" t="s">
        <v>95</v>
      </c>
      <c r="I27" s="2"/>
      <c r="J27" s="2"/>
      <c r="K27" s="2"/>
      <c r="L27" s="2">
        <v>-10.5</v>
      </c>
      <c r="M27" s="2">
        <v>-9.8000000000000007</v>
      </c>
      <c r="N27" s="2"/>
      <c r="O27" s="2"/>
      <c r="P27" s="6">
        <f t="shared" si="30"/>
        <v>0.41533119314590367</v>
      </c>
      <c r="Q27" s="6">
        <f t="shared" si="31"/>
        <v>1</v>
      </c>
      <c r="R27" s="6">
        <f t="shared" si="32"/>
        <v>-10.25</v>
      </c>
    </row>
    <row r="28" spans="1:18" x14ac:dyDescent="0.25">
      <c r="A28" s="8"/>
      <c r="B28" s="9"/>
      <c r="C28" s="13"/>
      <c r="D28" s="3" t="s">
        <v>36</v>
      </c>
      <c r="E28" s="3"/>
      <c r="F28" s="2">
        <v>-13.8</v>
      </c>
      <c r="G28" s="2">
        <v>-13.9</v>
      </c>
      <c r="H28" s="2" t="s">
        <v>96</v>
      </c>
      <c r="I28" s="2"/>
      <c r="J28" s="2"/>
      <c r="K28" s="2"/>
      <c r="L28" s="2"/>
      <c r="M28" s="2"/>
      <c r="N28" s="2"/>
      <c r="O28" s="2"/>
      <c r="P28" s="6">
        <f t="shared" si="0"/>
        <v>4.9999999999999822E-2</v>
      </c>
      <c r="Q28" s="6">
        <f t="shared" si="1"/>
        <v>9.9999999999999645E-2</v>
      </c>
      <c r="R28" s="6">
        <f t="shared" si="2"/>
        <v>-13.850000000000001</v>
      </c>
    </row>
    <row r="29" spans="1:18" x14ac:dyDescent="0.25">
      <c r="A29" s="8"/>
      <c r="B29" s="7" t="s">
        <v>90</v>
      </c>
      <c r="C29" s="3" t="s">
        <v>38</v>
      </c>
      <c r="D29" s="4" t="s">
        <v>76</v>
      </c>
      <c r="E29" s="3"/>
      <c r="F29" s="2">
        <v>4.5</v>
      </c>
      <c r="G29" s="2">
        <v>1.7</v>
      </c>
      <c r="H29" s="2"/>
      <c r="I29" s="2"/>
      <c r="J29" s="2">
        <v>2.2000000000000002</v>
      </c>
      <c r="K29" s="2"/>
      <c r="L29" s="2">
        <v>4</v>
      </c>
      <c r="M29" s="2">
        <v>2.4</v>
      </c>
      <c r="N29" s="2"/>
      <c r="O29" s="2"/>
      <c r="P29" s="6">
        <f>_xlfn.STDEV.P(F29:O29)</f>
        <v>1.0892199043352082</v>
      </c>
      <c r="Q29" s="6">
        <f>MAX(F29:O29)-MIN(F29:O29)</f>
        <v>2.8</v>
      </c>
      <c r="R29" s="6">
        <f>AVERAGE(F29:O29)</f>
        <v>2.96</v>
      </c>
    </row>
    <row r="30" spans="1:18" x14ac:dyDescent="0.25">
      <c r="A30" s="8"/>
      <c r="B30" s="8"/>
      <c r="C30" s="11" t="s">
        <v>38</v>
      </c>
      <c r="D30" s="4" t="s">
        <v>77</v>
      </c>
      <c r="E30" s="3"/>
      <c r="F30" s="2">
        <v>-2.4</v>
      </c>
      <c r="G30" s="2">
        <v>-5.2</v>
      </c>
      <c r="H30" s="2"/>
      <c r="I30" s="2"/>
      <c r="J30" s="2">
        <v>-4</v>
      </c>
      <c r="K30" s="2"/>
      <c r="L30" s="2"/>
      <c r="M30" s="2"/>
      <c r="N30" s="2"/>
      <c r="O30" s="2"/>
      <c r="P30" s="6">
        <f t="shared" ref="P30:P35" si="33">_xlfn.STDEV.P(F30:O30)</f>
        <v>1.1469767022723505</v>
      </c>
      <c r="Q30" s="6">
        <f t="shared" ref="Q30:Q35" si="34">MAX(F30:O30)-MIN(F30:O30)</f>
        <v>2.8000000000000003</v>
      </c>
      <c r="R30" s="6">
        <f t="shared" ref="R30:R35" si="35">AVERAGE(F30:O30)</f>
        <v>-3.8666666666666667</v>
      </c>
    </row>
    <row r="31" spans="1:18" x14ac:dyDescent="0.25">
      <c r="A31" s="8"/>
      <c r="B31" s="8"/>
      <c r="C31" s="12"/>
      <c r="D31" s="4" t="s">
        <v>78</v>
      </c>
      <c r="E31" s="3"/>
      <c r="F31" s="2">
        <v>-4.8</v>
      </c>
      <c r="G31" s="2">
        <v>-7.3</v>
      </c>
      <c r="H31" s="2"/>
      <c r="I31" s="2" t="s">
        <v>45</v>
      </c>
      <c r="J31" s="2">
        <v>-5.5</v>
      </c>
      <c r="K31" s="2">
        <v>-5.9</v>
      </c>
      <c r="L31" s="2">
        <v>-5.5</v>
      </c>
      <c r="M31" s="2">
        <v>-7.2</v>
      </c>
      <c r="N31" s="2"/>
      <c r="O31" s="2"/>
      <c r="P31" s="6">
        <f t="shared" si="33"/>
        <v>0.91954094827557542</v>
      </c>
      <c r="Q31" s="6">
        <f t="shared" si="34"/>
        <v>2.5</v>
      </c>
      <c r="R31" s="6">
        <f t="shared" si="35"/>
        <v>-6.0333333333333341</v>
      </c>
    </row>
    <row r="32" spans="1:18" x14ac:dyDescent="0.25">
      <c r="A32" s="8"/>
      <c r="B32" s="8"/>
      <c r="C32" s="13"/>
      <c r="D32" s="4" t="s">
        <v>79</v>
      </c>
      <c r="E32" s="3"/>
      <c r="F32" s="2">
        <v>-7.4</v>
      </c>
      <c r="G32" s="2">
        <v>-9.3000000000000007</v>
      </c>
      <c r="H32" s="2"/>
      <c r="I32" s="2" t="s">
        <v>46</v>
      </c>
      <c r="J32" s="2">
        <v>-7.1</v>
      </c>
      <c r="K32" s="2"/>
      <c r="L32" s="2"/>
      <c r="M32" s="2"/>
      <c r="N32" s="2"/>
      <c r="O32" s="2"/>
      <c r="P32" s="6">
        <f t="shared" si="33"/>
        <v>0.97410927974682193</v>
      </c>
      <c r="Q32" s="6">
        <f t="shared" si="34"/>
        <v>2.2000000000000011</v>
      </c>
      <c r="R32" s="6">
        <f t="shared" si="35"/>
        <v>-7.9333333333333345</v>
      </c>
    </row>
    <row r="33" spans="1:18" x14ac:dyDescent="0.25">
      <c r="A33" s="8"/>
      <c r="B33" s="8"/>
      <c r="C33" s="11" t="s">
        <v>34</v>
      </c>
      <c r="D33" s="3" t="s">
        <v>80</v>
      </c>
      <c r="E33" s="3"/>
      <c r="F33" s="2">
        <v>-11</v>
      </c>
      <c r="G33" s="2">
        <v>-12.1</v>
      </c>
      <c r="H33" s="2"/>
      <c r="I33" s="2"/>
      <c r="J33" s="2">
        <v>-10.3</v>
      </c>
      <c r="K33" s="2">
        <v>-11.3</v>
      </c>
      <c r="L33" s="2">
        <v>-11</v>
      </c>
      <c r="M33" s="2">
        <v>-12.6</v>
      </c>
      <c r="N33" s="2"/>
      <c r="O33" s="2"/>
      <c r="P33" s="6">
        <f t="shared" si="33"/>
        <v>0.76029964853046916</v>
      </c>
      <c r="Q33" s="6">
        <f t="shared" si="34"/>
        <v>2.2999999999999989</v>
      </c>
      <c r="R33" s="6">
        <f t="shared" si="35"/>
        <v>-11.383333333333333</v>
      </c>
    </row>
    <row r="34" spans="1:18" x14ac:dyDescent="0.25">
      <c r="A34" s="8"/>
      <c r="B34" s="8"/>
      <c r="C34" s="12"/>
      <c r="D34" s="3" t="s">
        <v>81</v>
      </c>
      <c r="E34" s="3"/>
      <c r="F34" s="2">
        <v>-12.3</v>
      </c>
      <c r="G34" s="2">
        <v>-13.2</v>
      </c>
      <c r="H34" s="2"/>
      <c r="I34" s="2" t="s">
        <v>47</v>
      </c>
      <c r="J34" s="2">
        <v>-11.4</v>
      </c>
      <c r="K34" s="2">
        <v>-12.4</v>
      </c>
      <c r="L34" s="2"/>
      <c r="M34" s="2"/>
      <c r="N34" s="2"/>
      <c r="O34" s="2"/>
      <c r="P34" s="6">
        <f t="shared" si="33"/>
        <v>0.63786754110865329</v>
      </c>
      <c r="Q34" s="6">
        <f t="shared" si="34"/>
        <v>1.7999999999999989</v>
      </c>
      <c r="R34" s="6">
        <f t="shared" si="35"/>
        <v>-12.324999999999999</v>
      </c>
    </row>
    <row r="35" spans="1:18" x14ac:dyDescent="0.25">
      <c r="A35" s="8"/>
      <c r="B35" s="8"/>
      <c r="C35" s="13"/>
      <c r="D35" s="3" t="s">
        <v>82</v>
      </c>
      <c r="E35" s="3"/>
      <c r="F35" s="2">
        <v>-13.2</v>
      </c>
      <c r="G35" s="2">
        <v>-14.1</v>
      </c>
      <c r="H35" s="2"/>
      <c r="I35" s="2" t="s">
        <v>48</v>
      </c>
      <c r="J35" s="2">
        <v>-12.2</v>
      </c>
      <c r="K35" s="2">
        <v>-13.4</v>
      </c>
      <c r="L35" s="2"/>
      <c r="M35" s="2"/>
      <c r="N35" s="2"/>
      <c r="O35" s="2"/>
      <c r="P35" s="6">
        <f t="shared" si="33"/>
        <v>0.67961386095340959</v>
      </c>
      <c r="Q35" s="6">
        <f t="shared" si="34"/>
        <v>1.9000000000000004</v>
      </c>
      <c r="R35" s="6">
        <f t="shared" si="35"/>
        <v>-13.225</v>
      </c>
    </row>
    <row r="36" spans="1:18" x14ac:dyDescent="0.25">
      <c r="A36" s="8"/>
      <c r="B36" s="8"/>
      <c r="C36" s="11" t="s">
        <v>33</v>
      </c>
      <c r="D36" s="3" t="s">
        <v>83</v>
      </c>
      <c r="E36" s="3"/>
      <c r="F36" s="2">
        <v>-4.0999999999999996</v>
      </c>
      <c r="G36" s="2">
        <v>-4.5999999999999996</v>
      </c>
      <c r="H36" s="2"/>
      <c r="I36" s="2"/>
      <c r="J36" s="2">
        <v>-4</v>
      </c>
      <c r="K36" s="2"/>
      <c r="L36" s="2"/>
      <c r="M36" s="2"/>
      <c r="N36" s="2"/>
      <c r="O36" s="2"/>
      <c r="P36" s="6">
        <f t="shared" si="0"/>
        <v>0.26246692913372693</v>
      </c>
      <c r="Q36" s="6">
        <f t="shared" si="1"/>
        <v>0.59999999999999964</v>
      </c>
      <c r="R36" s="6">
        <f t="shared" si="2"/>
        <v>-4.2333333333333334</v>
      </c>
    </row>
    <row r="37" spans="1:18" x14ac:dyDescent="0.25">
      <c r="A37" s="8"/>
      <c r="B37" s="8"/>
      <c r="C37" s="12"/>
      <c r="D37" s="3" t="s">
        <v>84</v>
      </c>
      <c r="E37" s="3"/>
      <c r="F37" s="2">
        <v>-7.1</v>
      </c>
      <c r="G37" s="2">
        <v>-7.3</v>
      </c>
      <c r="H37" s="2"/>
      <c r="I37" s="2"/>
      <c r="J37" s="2">
        <v>-6.5</v>
      </c>
      <c r="K37" s="2">
        <v>-5.5</v>
      </c>
      <c r="L37" s="2">
        <v>-6</v>
      </c>
      <c r="M37" s="2">
        <v>-7.8</v>
      </c>
      <c r="N37" s="2"/>
      <c r="O37" s="2"/>
      <c r="P37" s="6">
        <f t="shared" si="0"/>
        <v>0.78528126595931724</v>
      </c>
      <c r="Q37" s="6">
        <f t="shared" si="1"/>
        <v>2.2999999999999998</v>
      </c>
      <c r="R37" s="6">
        <f t="shared" si="2"/>
        <v>-6.6999999999999993</v>
      </c>
    </row>
    <row r="38" spans="1:18" x14ac:dyDescent="0.25">
      <c r="A38" s="8"/>
      <c r="B38" s="8"/>
      <c r="C38" s="13"/>
      <c r="D38" s="3" t="s">
        <v>85</v>
      </c>
      <c r="E38" s="3"/>
      <c r="F38" s="2">
        <v>-9.6999999999999993</v>
      </c>
      <c r="G38" s="2">
        <v>-9.9</v>
      </c>
      <c r="H38" s="2"/>
      <c r="I38" s="2"/>
      <c r="J38" s="2">
        <v>-8.8000000000000007</v>
      </c>
      <c r="K38" s="2"/>
      <c r="L38" s="2"/>
      <c r="M38" s="2"/>
      <c r="N38" s="2"/>
      <c r="O38" s="2"/>
      <c r="P38" s="6">
        <f t="shared" si="0"/>
        <v>0.47842333648024377</v>
      </c>
      <c r="Q38" s="6">
        <f t="shared" si="1"/>
        <v>1.0999999999999996</v>
      </c>
      <c r="R38" s="6">
        <f t="shared" si="2"/>
        <v>-9.4666666666666668</v>
      </c>
    </row>
    <row r="39" spans="1:18" x14ac:dyDescent="0.25">
      <c r="A39" s="8"/>
      <c r="B39" s="8"/>
      <c r="C39" s="11" t="s">
        <v>37</v>
      </c>
      <c r="D39" s="3" t="s">
        <v>86</v>
      </c>
      <c r="E39" s="3"/>
      <c r="F39" s="2"/>
      <c r="G39" s="2">
        <v>-8.8000000000000007</v>
      </c>
      <c r="H39" s="2"/>
      <c r="I39" s="2"/>
      <c r="J39" s="2">
        <v>-7.8</v>
      </c>
      <c r="K39" s="2"/>
      <c r="L39" s="2"/>
      <c r="M39" s="2"/>
      <c r="N39" s="2"/>
      <c r="O39" s="2"/>
      <c r="P39" s="6">
        <f t="shared" ref="P39" si="36">_xlfn.STDEV.P(F39:O39)</f>
        <v>0.50000000000000044</v>
      </c>
      <c r="Q39" s="6">
        <f t="shared" ref="Q39" si="37">MAX(F39:O39)-MIN(F39:O39)</f>
        <v>1.0000000000000009</v>
      </c>
      <c r="R39" s="6">
        <f t="shared" ref="R39" si="38">AVERAGE(F39:O39)</f>
        <v>-8.3000000000000007</v>
      </c>
    </row>
    <row r="40" spans="1:18" x14ac:dyDescent="0.25">
      <c r="A40" s="8"/>
      <c r="B40" s="8"/>
      <c r="C40" s="12"/>
      <c r="D40" s="3" t="s">
        <v>87</v>
      </c>
      <c r="E40" s="3"/>
      <c r="F40" s="2">
        <v>-12.2</v>
      </c>
      <c r="G40" s="2"/>
      <c r="H40" s="2"/>
      <c r="I40" s="2"/>
      <c r="J40" s="2">
        <v>-10.3</v>
      </c>
      <c r="K40" s="2">
        <v>-10.3</v>
      </c>
      <c r="L40" s="2">
        <v>-10.5</v>
      </c>
      <c r="M40" s="2">
        <v>-12.1</v>
      </c>
      <c r="N40" s="2"/>
      <c r="O40" s="2"/>
      <c r="P40" s="6">
        <f t="shared" si="0"/>
        <v>0.87726848797845192</v>
      </c>
      <c r="Q40" s="6">
        <f t="shared" si="1"/>
        <v>1.8999999999999986</v>
      </c>
      <c r="R40" s="6">
        <f t="shared" si="2"/>
        <v>-11.08</v>
      </c>
    </row>
    <row r="41" spans="1:18" x14ac:dyDescent="0.25">
      <c r="A41" s="8"/>
      <c r="B41" s="8"/>
      <c r="C41" s="12"/>
      <c r="D41" s="3" t="s">
        <v>88</v>
      </c>
      <c r="E41" s="3"/>
      <c r="F41" s="2">
        <v>-13.5</v>
      </c>
      <c r="G41" s="2"/>
      <c r="H41" s="2"/>
      <c r="I41" s="2" t="s">
        <v>49</v>
      </c>
      <c r="J41" s="2">
        <v>-11.4</v>
      </c>
      <c r="K41" s="2">
        <v>-11.4</v>
      </c>
      <c r="L41" s="2"/>
      <c r="M41" s="2"/>
      <c r="N41" s="2"/>
      <c r="O41" s="2"/>
      <c r="P41" s="6">
        <f t="shared" si="0"/>
        <v>0.98994949366116636</v>
      </c>
      <c r="Q41" s="6">
        <f t="shared" si="1"/>
        <v>2.0999999999999996</v>
      </c>
      <c r="R41" s="6">
        <f t="shared" si="2"/>
        <v>-12.1</v>
      </c>
    </row>
    <row r="42" spans="1:18" x14ac:dyDescent="0.25">
      <c r="A42" s="8"/>
      <c r="B42" s="9"/>
      <c r="C42" s="13"/>
      <c r="D42" s="3" t="s">
        <v>89</v>
      </c>
      <c r="E42" s="3"/>
      <c r="F42" s="2">
        <v>-14.3</v>
      </c>
      <c r="G42" s="2"/>
      <c r="H42" s="2"/>
      <c r="I42" s="2"/>
      <c r="J42" s="2">
        <v>-12.2</v>
      </c>
      <c r="K42" s="2">
        <v>-12.7</v>
      </c>
      <c r="L42" s="2"/>
      <c r="M42" s="2"/>
      <c r="N42" s="2"/>
      <c r="O42" s="2"/>
      <c r="P42" s="6">
        <f t="shared" si="0"/>
        <v>0.8956685895029608</v>
      </c>
      <c r="Q42" s="6">
        <f t="shared" si="1"/>
        <v>2.1000000000000014</v>
      </c>
      <c r="R42" s="6">
        <f t="shared" si="2"/>
        <v>-13.066666666666668</v>
      </c>
    </row>
  </sheetData>
  <mergeCells count="8">
    <mergeCell ref="C36:C38"/>
    <mergeCell ref="C39:C42"/>
    <mergeCell ref="C16:C18"/>
    <mergeCell ref="C19:C22"/>
    <mergeCell ref="C23:C25"/>
    <mergeCell ref="C26:C28"/>
    <mergeCell ref="C30:C32"/>
    <mergeCell ref="C33:C3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2016-10-10T10:35:46Z</dcterms:modified>
</cp:coreProperties>
</file>